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138\"/>
    </mc:Choice>
  </mc:AlternateContent>
  <bookViews>
    <workbookView xWindow="0" yWindow="0" windowWidth="16815" windowHeight="778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21" i="1"/>
  <c r="H5" i="1"/>
  <c r="H4" i="1"/>
  <c r="H3" i="1"/>
  <c r="E3" i="1"/>
  <c r="D3" i="1"/>
  <c r="C3" i="1"/>
  <c r="B3" i="1"/>
  <c r="J21" i="1" l="1"/>
</calcChain>
</file>

<file path=xl/sharedStrings.xml><?xml version="1.0" encoding="utf-8"?>
<sst xmlns="http://schemas.openxmlformats.org/spreadsheetml/2006/main" count="19" uniqueCount="19">
  <si>
    <t>السعر</t>
  </si>
  <si>
    <t>الحجم</t>
  </si>
  <si>
    <t>قيمة السعر عند اعلى حجم</t>
  </si>
  <si>
    <t>س</t>
  </si>
  <si>
    <t>ص</t>
  </si>
  <si>
    <t>معادلة الانحراف المعياري بإستخدام عمود 5</t>
  </si>
  <si>
    <t>معادلة  حساب السعر عند اعلى قيمة لعمود الحجم ومعادلة جمع القيم الأعلى مع بعض</t>
  </si>
  <si>
    <t>عمود1</t>
  </si>
  <si>
    <t>عمود2</t>
  </si>
  <si>
    <t>عمود3</t>
  </si>
  <si>
    <t>عمود4</t>
  </si>
  <si>
    <t>عمود5</t>
  </si>
  <si>
    <t>عمود6</t>
  </si>
  <si>
    <t>المطلوب من الجدول 1</t>
  </si>
  <si>
    <t>المطلوب من الجدول 2</t>
  </si>
  <si>
    <t>مجموع القيم الأعلى</t>
  </si>
  <si>
    <t>الانحراف المعياري (ثلاث طرق)</t>
  </si>
  <si>
    <t>معادلة forecast بإستخدام العمود 5 لحساب عمود 1 وعمود 2 وعمود 3 وعمود 4 لتاريخ 10 / 1</t>
  </si>
  <si>
    <t>قم بتغيير قيمة هذه الخلية حسب القيمة المرغوب الحصول عليها في هذا العمود (ضرورية لعمل الدالة FORECAST)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</si>
</sst>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ر.س.‏&quot;\ * #,##0.00_-;_-&quot;ر.س.‏&quot;\ * #,##0.00\-;_-&quot;ر.س.‏&quot;\ * &quot;-&quot;??_-;_-@_-"/>
    <numFmt numFmtId="165" formatCode="_-* #,##0.00_-;_-* #,##0.00\-;_-* &quot;-&quot;??_-;_-@_-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3">
    <cellStyle name="Comma 2" xfId="2"/>
    <cellStyle name="Currency 2" xfId="1"/>
    <cellStyle name="Normal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dd/mm/yy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2</xdr:row>
      <xdr:rowOff>104775</xdr:rowOff>
    </xdr:from>
    <xdr:to>
      <xdr:col>7</xdr:col>
      <xdr:colOff>0</xdr:colOff>
      <xdr:row>7</xdr:row>
      <xdr:rowOff>19050</xdr:rowOff>
    </xdr:to>
    <xdr:cxnSp macro="">
      <xdr:nvCxnSpPr>
        <xdr:cNvPr id="3" name="Connecteur droit avec flèche 2"/>
        <xdr:cNvCxnSpPr/>
      </xdr:nvCxnSpPr>
      <xdr:spPr>
        <a:xfrm flipV="1">
          <a:off x="9984638400" y="523875"/>
          <a:ext cx="1171575" cy="9620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F12" totalsRowShown="0" headerRowDxfId="1" dataDxfId="0">
  <autoFilter ref="A1:F12"/>
  <tableColumns count="6">
    <tableColumn id="1" name="عمود1" dataDxfId="7"/>
    <tableColumn id="2" name="عمود2" dataDxfId="6"/>
    <tableColumn id="3" name="عمود3" dataDxfId="5"/>
    <tableColumn id="4" name="عمود4" dataDxfId="4"/>
    <tableColumn id="5" name="عمود5" dataDxfId="3"/>
    <tableColumn id="6" name="عمود6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rightToLeft="1" tabSelected="1" workbookViewId="0">
      <selection activeCell="H11" sqref="H11"/>
    </sheetView>
  </sheetViews>
  <sheetFormatPr baseColWidth="10" defaultColWidth="9.140625" defaultRowHeight="16.5" customHeight="1"/>
  <cols>
    <col min="1" max="1" width="13" style="1" customWidth="1"/>
    <col min="2" max="5" width="13.140625" style="1" customWidth="1"/>
    <col min="6" max="6" width="10.7109375" style="1" bestFit="1" customWidth="1"/>
    <col min="7" max="7" width="14.140625" style="1" customWidth="1"/>
    <col min="8" max="8" width="22.7109375" style="1" customWidth="1"/>
    <col min="9" max="9" width="3.28515625" style="1" customWidth="1"/>
    <col min="10" max="10" width="19.7109375" style="1" customWidth="1"/>
    <col min="11" max="16384" width="9.140625" style="1"/>
  </cols>
  <sheetData>
    <row r="1" spans="1:12" ht="16.5" customHeight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</row>
    <row r="2" spans="1:12" ht="16.5" customHeight="1">
      <c r="B2" s="1">
        <v>1</v>
      </c>
      <c r="C2" s="1">
        <v>2</v>
      </c>
      <c r="D2" s="1">
        <v>3</v>
      </c>
      <c r="E2" s="1">
        <v>4</v>
      </c>
      <c r="F2" s="1">
        <v>5</v>
      </c>
      <c r="H2" s="12" t="s">
        <v>16</v>
      </c>
      <c r="J2" s="2" t="s">
        <v>13</v>
      </c>
      <c r="K2" s="2"/>
      <c r="L2" s="2"/>
    </row>
    <row r="3" spans="1:12" ht="16.5" customHeight="1">
      <c r="A3" s="3">
        <v>42379</v>
      </c>
      <c r="B3" s="5">
        <f>FORECAST(الجدول1[[#This Row],[عمود6]],$F$4:$F$12,B4:B12)</f>
        <v>38.171081790141272</v>
      </c>
      <c r="C3" s="5">
        <f>FORECAST(الجدول1[[#This Row],[عمود6]],$F$4:$F$12,C4:C12)</f>
        <v>37.210541112628242</v>
      </c>
      <c r="D3" s="5">
        <f>FORECAST(الجدول1[[#This Row],[عمود6]],$F$4:$F$12,D4:D12)</f>
        <v>38.611321060895506</v>
      </c>
      <c r="E3" s="5">
        <f>FORECAST(الجدول1[[#This Row],[عمود6]],$F$4:$F$12,E4:E12)</f>
        <v>38.021239171729945</v>
      </c>
      <c r="F3" s="4">
        <v>38</v>
      </c>
      <c r="H3" s="11">
        <f>_xlfn.STDEV.S(F4:F12)</f>
        <v>1.0346893978432496</v>
      </c>
      <c r="J3" s="7" t="s">
        <v>5</v>
      </c>
    </row>
    <row r="4" spans="1:12" ht="16.5" customHeight="1">
      <c r="A4" s="3">
        <v>42378</v>
      </c>
      <c r="B4" s="1">
        <v>39.299999999999997</v>
      </c>
      <c r="C4" s="1">
        <v>40</v>
      </c>
      <c r="D4" s="1">
        <v>38.799999999999997</v>
      </c>
      <c r="E4" s="1">
        <v>38.97</v>
      </c>
      <c r="F4" s="6">
        <v>39.507567804088517</v>
      </c>
      <c r="H4" s="11">
        <f>STDEVA(F4:F12)</f>
        <v>1.0346893978432496</v>
      </c>
      <c r="J4" s="7" t="s">
        <v>17</v>
      </c>
    </row>
    <row r="5" spans="1:12" ht="16.5" customHeight="1">
      <c r="A5" s="3">
        <v>42377</v>
      </c>
      <c r="B5" s="1">
        <v>38</v>
      </c>
      <c r="C5" s="1">
        <v>39.299999999999997</v>
      </c>
      <c r="D5" s="1">
        <v>37.4</v>
      </c>
      <c r="E5" s="1">
        <v>39.14</v>
      </c>
      <c r="F5" s="6">
        <v>38.732927150244109</v>
      </c>
      <c r="H5" s="11">
        <f>(SUMPRODUCT((F4:F12-AVERAGE(F4:F12))^2/(COUNTA(F4:F12)-1)))^0.5</f>
        <v>1.0346893978432496</v>
      </c>
    </row>
    <row r="6" spans="1:12" ht="16.5" customHeight="1">
      <c r="A6" s="3">
        <v>42376</v>
      </c>
      <c r="B6" s="1">
        <v>37.5</v>
      </c>
      <c r="C6" s="1">
        <v>38.799999999999997</v>
      </c>
      <c r="D6" s="1">
        <v>37.5</v>
      </c>
      <c r="E6" s="1">
        <v>38.42</v>
      </c>
      <c r="F6" s="6">
        <v>38.172272262367201</v>
      </c>
    </row>
    <row r="7" spans="1:12" ht="16.5" customHeight="1">
      <c r="A7" s="3">
        <v>42375</v>
      </c>
      <c r="B7" s="1">
        <v>37.299999999999997</v>
      </c>
      <c r="C7" s="1">
        <v>38.200000000000003</v>
      </c>
      <c r="D7" s="1">
        <v>36.5</v>
      </c>
      <c r="E7" s="1">
        <v>37.4</v>
      </c>
      <c r="F7" s="6">
        <v>37.507416181927894</v>
      </c>
    </row>
    <row r="8" spans="1:12" ht="16.5" customHeight="1">
      <c r="A8" s="3">
        <v>42374</v>
      </c>
      <c r="B8" s="1">
        <v>37.6</v>
      </c>
      <c r="C8" s="1">
        <v>38</v>
      </c>
      <c r="D8" s="1">
        <v>36.700000000000003</v>
      </c>
      <c r="E8" s="1">
        <v>37.130000000000003</v>
      </c>
      <c r="F8" s="6">
        <v>37.388826185803957</v>
      </c>
      <c r="H8" s="14" t="s">
        <v>18</v>
      </c>
    </row>
    <row r="9" spans="1:12" ht="16.5" customHeight="1">
      <c r="A9" s="3">
        <v>42373</v>
      </c>
      <c r="B9" s="1">
        <v>36.700000000000003</v>
      </c>
      <c r="C9" s="1">
        <v>38.799999999999997</v>
      </c>
      <c r="D9" s="1">
        <v>36.6</v>
      </c>
      <c r="E9" s="1">
        <v>37.090000000000003</v>
      </c>
      <c r="F9" s="6">
        <v>37.82032365889561</v>
      </c>
    </row>
    <row r="10" spans="1:12" ht="16.5" customHeight="1">
      <c r="A10" s="3">
        <v>42372</v>
      </c>
      <c r="B10" s="1">
        <v>35.9</v>
      </c>
      <c r="C10" s="1">
        <v>37.200000000000003</v>
      </c>
      <c r="D10" s="1">
        <v>35.799999999999997</v>
      </c>
      <c r="E10" s="1">
        <v>36.49</v>
      </c>
      <c r="F10" s="6">
        <v>36.625220686621333</v>
      </c>
    </row>
    <row r="11" spans="1:12" ht="16.5" customHeight="1">
      <c r="A11" s="3">
        <v>42371</v>
      </c>
      <c r="B11" s="1">
        <v>37.4</v>
      </c>
      <c r="C11" s="1">
        <v>38</v>
      </c>
      <c r="D11" s="1">
        <v>35.5</v>
      </c>
      <c r="E11" s="1">
        <v>36.04</v>
      </c>
      <c r="F11" s="6">
        <v>36.780869811102768</v>
      </c>
    </row>
    <row r="12" spans="1:12" ht="16.5" customHeight="1">
      <c r="A12" s="3">
        <v>42370</v>
      </c>
      <c r="B12" s="1">
        <v>33.700000000000003</v>
      </c>
      <c r="C12" s="1">
        <v>37.299999999999997</v>
      </c>
      <c r="D12" s="1">
        <v>33.4</v>
      </c>
      <c r="E12" s="1">
        <v>37.299999999999997</v>
      </c>
      <c r="F12" s="6">
        <v>36.328822459536561</v>
      </c>
    </row>
    <row r="13" spans="1:12" ht="16.5" customHeight="1">
      <c r="A13" s="3"/>
    </row>
    <row r="14" spans="1:12" ht="16.5" customHeight="1">
      <c r="A14" s="3"/>
    </row>
    <row r="15" spans="1:12" ht="16.5" customHeight="1">
      <c r="A15" s="3"/>
    </row>
    <row r="16" spans="1:12" ht="16.5" customHeight="1">
      <c r="A16" s="3"/>
      <c r="B16" s="3">
        <v>42370</v>
      </c>
    </row>
    <row r="17" spans="1:10" ht="16.5" customHeight="1">
      <c r="A17" s="9"/>
      <c r="B17" s="9" t="s">
        <v>3</v>
      </c>
      <c r="C17" s="9" t="s">
        <v>4</v>
      </c>
      <c r="E17" s="2" t="s">
        <v>14</v>
      </c>
      <c r="F17" s="2"/>
      <c r="G17" s="2"/>
    </row>
    <row r="18" spans="1:10" ht="16.5" customHeight="1">
      <c r="A18" s="10">
        <v>42370</v>
      </c>
      <c r="B18" s="9">
        <v>1</v>
      </c>
      <c r="C18" s="9">
        <v>15</v>
      </c>
      <c r="E18" s="7" t="s">
        <v>6</v>
      </c>
      <c r="F18" s="7"/>
    </row>
    <row r="19" spans="1:10" ht="16.5" customHeight="1">
      <c r="A19" s="10">
        <v>42370</v>
      </c>
      <c r="B19" s="9">
        <v>2</v>
      </c>
      <c r="C19" s="9">
        <v>20</v>
      </c>
    </row>
    <row r="20" spans="1:10" ht="16.5" customHeight="1">
      <c r="A20" s="10">
        <v>42370</v>
      </c>
      <c r="B20" s="9">
        <v>3</v>
      </c>
      <c r="C20" s="9">
        <v>10</v>
      </c>
      <c r="G20" s="9"/>
      <c r="H20" s="12" t="s">
        <v>2</v>
      </c>
      <c r="I20" s="8"/>
      <c r="J20" s="12" t="s">
        <v>15</v>
      </c>
    </row>
    <row r="21" spans="1:10" ht="16.5" customHeight="1">
      <c r="B21" s="3">
        <v>42371</v>
      </c>
      <c r="G21" s="10">
        <v>42370</v>
      </c>
      <c r="H21" s="9">
        <f ca="1">SUMPRODUCT((OFFSET($C$17,MATCH($G21,$A$18:$A$25,0),,COUNTIF($A$18:$A$25,$G21))=MAX(OFFSET($C$17,MATCH($G21,$A$18:$A$25,0),,COUNTIF($A$18:$A$25,$G21))))*(OFFSET($B$17,MATCH($G21,$A$18:$A$25,0),,COUNTIF($A$18:$A$25,$G21))))</f>
        <v>2</v>
      </c>
      <c r="J21" s="13">
        <f ca="1">SUM(H21:H22)</f>
        <v>3</v>
      </c>
    </row>
    <row r="22" spans="1:10" ht="16.5" customHeight="1">
      <c r="A22" s="10"/>
      <c r="B22" s="9" t="s">
        <v>0</v>
      </c>
      <c r="C22" s="9" t="s">
        <v>1</v>
      </c>
      <c r="G22" s="10">
        <v>42371</v>
      </c>
      <c r="H22" s="9">
        <f ca="1">SUMPRODUCT((OFFSET($C$17,MATCH($G22,$A$18:$A$25,0),,COUNTIF($A$18:$A$25,$G22))=MAX(OFFSET($C$17,MATCH($G22,$A$18:$A$25,0),,COUNTIF($A$18:$A$25,$G22))))*(OFFSET($B$17,MATCH($G22,$A$18:$A$25,0),,COUNTIF($A$18:$A$25,$G22))))</f>
        <v>1</v>
      </c>
    </row>
    <row r="23" spans="1:10" ht="16.5" customHeight="1">
      <c r="A23" s="10">
        <v>42371</v>
      </c>
      <c r="B23" s="9">
        <v>2</v>
      </c>
      <c r="C23" s="9">
        <v>10</v>
      </c>
    </row>
    <row r="24" spans="1:10" ht="16.5" customHeight="1">
      <c r="A24" s="10">
        <v>42371</v>
      </c>
      <c r="B24" s="9">
        <v>4</v>
      </c>
      <c r="C24" s="9">
        <v>30</v>
      </c>
    </row>
    <row r="25" spans="1:10" ht="16.5" customHeight="1">
      <c r="A25" s="10">
        <v>42371</v>
      </c>
      <c r="B25" s="9">
        <v>1</v>
      </c>
      <c r="C25" s="9">
        <v>50</v>
      </c>
    </row>
  </sheetData>
  <mergeCells count="2">
    <mergeCell ref="J2:L2"/>
    <mergeCell ref="E17:G1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hben</cp:lastModifiedBy>
  <dcterms:created xsi:type="dcterms:W3CDTF">2015-12-31T10:19:09Z</dcterms:created>
  <dcterms:modified xsi:type="dcterms:W3CDTF">2016-01-01T14:47:25Z</dcterms:modified>
</cp:coreProperties>
</file>